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codeName="ThisWorkbook" defaultThemeVersion="166925"/>
  <xr:revisionPtr revIDLastSave="0" documentId="13_ncr:1_{D6F6B8C9-AA61-4275-B2B8-68C43F4AF3E5}" xr6:coauthVersionLast="46" xr6:coauthVersionMax="46" xr10:uidLastSave="{00000000-0000-0000-0000-000000000000}"/>
  <bookViews>
    <workbookView xWindow="-108" yWindow="-108" windowWidth="23256" windowHeight="12456" xr2:uid="{00000000-000D-0000-FFFF-FFFF00000000}"/>
  </bookViews>
  <sheets>
    <sheet name="orcamento" sheetId="1" r:id="rId1"/>
  </sheets>
  <definedNames>
    <definedName name="JR_PAGE_ANCHOR_0_1">orcamento!$A$1</definedName>
    <definedName name="_xlnm.Print_Titles" localSheetId="0">orcamento!$1:$2</definedName>
    <definedName name="VALOR_TOTAL">orcamento!$J$36</definedName>
  </definedNames>
  <calcPr calcId="181029"/>
</workbook>
</file>

<file path=xl/calcChain.xml><?xml version="1.0" encoding="utf-8"?>
<calcChain xmlns="http://schemas.openxmlformats.org/spreadsheetml/2006/main">
  <c r="I32" i="1" l="1"/>
  <c r="J32" i="1" s="1"/>
  <c r="J31" i="1" s="1"/>
  <c r="G31" i="1"/>
  <c r="I29" i="1"/>
  <c r="J29" i="1" s="1"/>
  <c r="J28" i="1" s="1"/>
  <c r="G28" i="1"/>
  <c r="I26" i="1"/>
  <c r="J26" i="1" s="1"/>
  <c r="J25" i="1" s="1"/>
  <c r="G25" i="1"/>
  <c r="I23" i="1"/>
  <c r="J23" i="1" s="1"/>
  <c r="I22" i="1"/>
  <c r="J22" i="1" s="1"/>
  <c r="G21" i="1"/>
  <c r="I19" i="1"/>
  <c r="J19" i="1" s="1"/>
  <c r="J18" i="1" s="1"/>
  <c r="G18" i="1"/>
  <c r="I16" i="1"/>
  <c r="J16" i="1" s="1"/>
  <c r="I15" i="1"/>
  <c r="J15" i="1" s="1"/>
  <c r="G14" i="1"/>
  <c r="I12" i="1"/>
  <c r="J12" i="1" s="1"/>
  <c r="I11" i="1"/>
  <c r="J11" i="1" s="1"/>
  <c r="I10" i="1"/>
  <c r="J10" i="1" s="1"/>
  <c r="I9" i="1"/>
  <c r="J9" i="1" s="1"/>
  <c r="G8" i="1"/>
  <c r="I6" i="1"/>
  <c r="J6" i="1" s="1"/>
  <c r="I5" i="1"/>
  <c r="J5" i="1" s="1"/>
  <c r="G4" i="1"/>
  <c r="J35" i="1" s="1"/>
  <c r="J4" i="1" l="1"/>
  <c r="J21" i="1"/>
  <c r="J14" i="1"/>
  <c r="J8" i="1"/>
  <c r="J36" i="1" l="1"/>
  <c r="J34" i="1" s="1"/>
</calcChain>
</file>

<file path=xl/sharedStrings.xml><?xml version="1.0" encoding="utf-8"?>
<sst xmlns="http://schemas.openxmlformats.org/spreadsheetml/2006/main" count="104" uniqueCount="86">
  <si>
    <t>ITEM</t>
  </si>
  <si>
    <t>CÓDIGO</t>
  </si>
  <si>
    <t>REF.</t>
  </si>
  <si>
    <t>DESCRIÇÃO</t>
  </si>
  <si>
    <t>UNID.</t>
  </si>
  <si>
    <t>QUANT.</t>
  </si>
  <si>
    <t>PREÇO UNIT
SEM BDI R$</t>
  </si>
  <si>
    <t>BDI (%)</t>
  </si>
  <si>
    <t>PREÇO UNIT
COM BDI R$</t>
  </si>
  <si>
    <t>PREÇO
TOTAL R$</t>
  </si>
  <si>
    <t>1</t>
  </si>
  <si>
    <t>SERVIÇOS PRELIMINARES</t>
  </si>
  <si>
    <t>1.1</t>
  </si>
  <si>
    <t>103689</t>
  </si>
  <si>
    <t>SINAPI</t>
  </si>
  <si>
    <t>FORNECIMENTO E INSTALAÇÃO DE PLACA DE OBRA COM CHAPA GALVANIZADA E ESTRUTURA DE MADEIRA. AF_03/2022_PS</t>
  </si>
  <si>
    <t>M2</t>
  </si>
  <si>
    <t>1.2</t>
  </si>
  <si>
    <t>COMPOSIÇÃO 032</t>
  </si>
  <si>
    <t>PRÓPRIA</t>
  </si>
  <si>
    <t>(COMPOSIÇÃO 032) BARRACÃO DE OBRA, EM CHAPA DE COMPENSADO RESINADO, INCLUSIVE INSTALAÇÕES SANITÁRIAS E MOBILIÁRIO - PADRÃO DER-MG</t>
  </si>
  <si>
    <t>m2</t>
  </si>
  <si>
    <t>2</t>
  </si>
  <si>
    <t>DEMOLIÇÃO, ESCAVAÇÃO E TRANSPORTE</t>
  </si>
  <si>
    <t>2.1</t>
  </si>
  <si>
    <t>104789</t>
  </si>
  <si>
    <t>DEMOLIÇÃO DE PISO DE CONCRETO SIMPLES, DE FORMA MANUAL, SEM REAPROVEITAMENTO. AF_09/2023</t>
  </si>
  <si>
    <t>M3</t>
  </si>
  <si>
    <t>2.2</t>
  </si>
  <si>
    <t>65000149</t>
  </si>
  <si>
    <t>COPASA</t>
  </si>
  <si>
    <t>ESCAVACAO MANUAL EM SOLO, PROFUNDIDADE ATE 1,50 M</t>
  </si>
  <si>
    <t>2.3</t>
  </si>
  <si>
    <t>ED-51133</t>
  </si>
  <si>
    <t>SETOP</t>
  </si>
  <si>
    <t>TRANSPORTE DE MATERIAL DE QUALQUER NATUREZA COM CARRINHO DE MÃO, COM DISTÂNCIAS MENORES OU IGUAIS A 50M, INCLUSIVE CARGA/DESCARGA</t>
  </si>
  <si>
    <t>m3</t>
  </si>
  <si>
    <t>2.4</t>
  </si>
  <si>
    <t>65000195</t>
  </si>
  <si>
    <t>CACAMBA PARA DEPOSITO DE ENTULHO, INCLUSIVE TRANSPORTE ATE O BOTA FORA</t>
  </si>
  <si>
    <t>3</t>
  </si>
  <si>
    <t>REDE DE ESGOTO SANITÁRIO</t>
  </si>
  <si>
    <t>3.1</t>
  </si>
  <si>
    <t>COMPOSIÇÃO 031</t>
  </si>
  <si>
    <t>(COMPOSIÇÃO 031) CAIXA DE PASSAGEM PARA ESGOTO SANITÁRIO EM ALVENARIA DE CONCRETO, INCLUINDO REVESTIMENTO, BASE E TAMPA EM CONCRETO ARMADO. DIMENSÕES INTERNAS = 0,30M X 0,30M X 0,40M (COMPRIMENTO X LARGURA X PROFUNDIDADE)</t>
  </si>
  <si>
    <t>UN</t>
  </si>
  <si>
    <t>3.2</t>
  </si>
  <si>
    <t>ED-50030</t>
  </si>
  <si>
    <t>FORNECIMENTO E ASSENTAMENTO DE TUBO PVC RÍGIDO, ESGOTO, PBV - SÉRIE NORMAL, DN 150 MM (6"), INCLUSIVE CONEXÕES</t>
  </si>
  <si>
    <t>m</t>
  </si>
  <si>
    <t>4</t>
  </si>
  <si>
    <t>DRENAGEM</t>
  </si>
  <si>
    <t>4.1</t>
  </si>
  <si>
    <t>94992</t>
  </si>
  <si>
    <t>EXECUÇÃO DE CANALETA EM CONCRETO ARMADO, FEITO EM OBRA, ACABAMENTO CONVENCIONAL, ESPESSURA DE 6 CM, ARMADO COM MALHA DE AÇO DE 5MM (10CM X 10CM), INCLUINDO PREPARO DA BASE, EXCETO ESCAVAÇÃO. DIMENSÃO INTERNA: 0,40M X 0,40M (LARGURA X PROFUNDIDADE)</t>
  </si>
  <si>
    <t>M</t>
  </si>
  <si>
    <t>5</t>
  </si>
  <si>
    <t>ESCADARIAS</t>
  </si>
  <si>
    <t>5.1</t>
  </si>
  <si>
    <t>100341</t>
  </si>
  <si>
    <t>FABRICAÇÃO, MONTAGEM E DESMONTAGEM DE FÔRMA PARA CORTINA DE CONTENÇÃO, EM CHAPA DE MADEIRA COMPENSADA PLASTIFICADA, E = 18 MM, 10 UTILIZAÇÕES. AF_07/2019</t>
  </si>
  <si>
    <t>5.2</t>
  </si>
  <si>
    <t>EXECUÇÃO DE PASSEIO (CALÇADA) OU PISO DE CONCRETO COM CONCRETO MOLDADO IN LOCO, FEITO EM OBRA, ACABAMENTO CONVENCIONAL, ESPESSURA 6 CM, ARMADO. AF_08/2022</t>
  </si>
  <si>
    <t>6</t>
  </si>
  <si>
    <t>GUARDA-CORPO</t>
  </si>
  <si>
    <t>6.1</t>
  </si>
  <si>
    <t>COMPOSIÇÃO 020</t>
  </si>
  <si>
    <t>(COMPOSIÇÃO 020) CORRIMÃO DUPLO, DIÂMETRO EXTERNO = 1 1/2", EM AÇO GALVANIZADO, COM APOIO PARA CORRIMÃO COM ALTURA DE 1,00 M, ESPAÇADO A CADA 2,00 M, DIÂMETRO EXTERNO = 1 1/2", EM AÇO GALVANIZADO.</t>
  </si>
  <si>
    <t>7</t>
  </si>
  <si>
    <t>REVESTIMENTO DE PISO</t>
  </si>
  <si>
    <t>7.1</t>
  </si>
  <si>
    <t>ED-50459</t>
  </si>
  <si>
    <t>PINTURA ACRÍLICA PARA PISO EM PASSEIO/SUPERFÍCIE CIMENTADA, DUAS (2) DEMÃOS</t>
  </si>
  <si>
    <t>8</t>
  </si>
  <si>
    <t>LIMPEZA DA OBRA</t>
  </si>
  <si>
    <t>8.1</t>
  </si>
  <si>
    <t>ED-50266</t>
  </si>
  <si>
    <t>LIMPEZA FINAL PARA ENTREGA DA OBRA</t>
  </si>
  <si>
    <t>VALOR BDI TOTAL:</t>
  </si>
  <si>
    <t>VALOR ORÇAMENTO:</t>
  </si>
  <si>
    <t>VALOR TOTAL:</t>
  </si>
  <si>
    <t>VALOR TOTAL: R$ 189.212,18 (CENTO E OITENTA E NOVE MIL, DUZENTOS E DOZE REAIS E DEZOITO CENTAVOS)</t>
  </si>
  <si>
    <t>MATTOS &amp; MATOS ENGENHARIA LTDA</t>
  </si>
  <si>
    <t>ASSESSORIA EXTERNA DE ENGENHARIA CIVIL</t>
  </si>
  <si>
    <t>CREA/MG: 119747</t>
  </si>
  <si>
    <t>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</si>
</sst>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R\$\ #,##0.00"/>
  </numFmts>
  <fonts count="7" x14ac:knownFonts="1">
    <font>
      <sz val="11"/>
      <color theme="1"/>
      <name val="Calibri"/>
      <family val="2"/>
      <scheme val="minor"/>
    </font>
    <font>
      <b/>
      <sz val="6"/>
      <color rgb="FF000000"/>
      <name val="Arial"/>
      <family val="2"/>
    </font>
    <font>
      <sz val="6"/>
      <color rgb="FF000000"/>
      <name val="Arial"/>
      <family val="2"/>
    </font>
    <font>
      <b/>
      <sz val="5"/>
      <color rgb="FF000000"/>
      <name val="Arial"/>
      <family val="2"/>
    </font>
    <font>
      <sz val="6"/>
      <color theme="1"/>
      <name val="Calibri"/>
      <family val="2"/>
      <scheme val="minor"/>
    </font>
    <font>
      <b/>
      <sz val="6"/>
      <color theme="1"/>
      <name val="Arial"/>
      <family val="2"/>
    </font>
    <font>
      <sz val="7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none"/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DDDDDD"/>
      </patternFill>
    </fill>
    <fill>
      <patternFill patternType="none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1" xfId="0" applyFill="1" applyBorder="1" applyAlignment="1" applyProtection="1">
      <alignment wrapText="1"/>
      <protection locked="0"/>
    </xf>
    <xf numFmtId="0" fontId="1" fillId="3" borderId="2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left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0" fillId="2" borderId="1" xfId="0" applyFill="1" applyBorder="1" applyAlignment="1" applyProtection="1">
      <alignment wrapText="1"/>
      <protection locked="0"/>
    </xf>
    <xf numFmtId="0" fontId="1" fillId="4" borderId="2" xfId="0" applyFont="1" applyFill="1" applyBorder="1" applyAlignment="1">
      <alignment horizontal="left" vertical="center" wrapText="1"/>
    </xf>
    <xf numFmtId="0" fontId="1" fillId="10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164" fontId="1" fillId="5" borderId="2" xfId="0" applyNumberFormat="1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4" fontId="2" fillId="8" borderId="2" xfId="0" applyNumberFormat="1" applyFont="1" applyFill="1" applyBorder="1" applyAlignment="1">
      <alignment horizontal="center" vertical="center" wrapText="1"/>
    </xf>
    <xf numFmtId="164" fontId="2" fillId="9" borderId="2" xfId="0" applyNumberFormat="1" applyFont="1" applyFill="1" applyBorder="1" applyAlignment="1">
      <alignment horizontal="center" vertical="center" wrapText="1"/>
    </xf>
    <xf numFmtId="0" fontId="0" fillId="11" borderId="0" xfId="0" applyFill="1" applyAlignment="1" applyProtection="1">
      <alignment horizontal="center" vertical="center" wrapText="1"/>
      <protection locked="0"/>
    </xf>
    <xf numFmtId="0" fontId="3" fillId="12" borderId="1" xfId="0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0" fontId="4" fillId="11" borderId="0" xfId="0" applyFont="1" applyFill="1" applyAlignment="1" applyProtection="1">
      <alignment horizontal="center" vertical="center" wrapText="1"/>
      <protection locked="0"/>
    </xf>
    <xf numFmtId="0" fontId="1" fillId="12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0</xdr:colOff>
      <xdr:row>1</xdr:row>
      <xdr:rowOff>0</xdr:rowOff>
    </xdr:to>
    <xdr:pic>
      <xdr:nvPicPr>
        <xdr:cNvPr id="1000523577" name="Picture">
          <a:extLst>
            <a:ext uri="{FF2B5EF4-FFF2-40B4-BE49-F238E27FC236}">
              <a16:creationId xmlns:a16="http://schemas.microsoft.com/office/drawing/2014/main" id="{00000000-0008-0000-0000-000039C7A23B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J43"/>
  <sheetViews>
    <sheetView tabSelected="1" workbookViewId="0">
      <selection activeCell="A43" sqref="A1:J43"/>
    </sheetView>
  </sheetViews>
  <sheetFormatPr defaultRowHeight="14.4" x14ac:dyDescent="0.3"/>
  <cols>
    <col min="1" max="1" width="7.44140625" customWidth="1"/>
    <col min="2" max="2" width="10.77734375" customWidth="1"/>
    <col min="3" max="3" width="10" customWidth="1"/>
    <col min="4" max="4" width="47.77734375" bestFit="1"/>
    <col min="5" max="5" width="7.44140625" customWidth="1"/>
    <col min="6" max="10" width="10" customWidth="1"/>
  </cols>
  <sheetData>
    <row r="1" spans="1:10" ht="99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</row>
    <row r="2" spans="1:10" x14ac:dyDescent="0.3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22.05" customHeight="1" x14ac:dyDescent="0.3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</row>
    <row r="4" spans="1:10" ht="19.95" customHeight="1" x14ac:dyDescent="0.3">
      <c r="A4" s="8" t="s">
        <v>10</v>
      </c>
      <c r="B4" s="6" t="s">
        <v>11</v>
      </c>
      <c r="C4" s="6"/>
      <c r="D4" s="6"/>
      <c r="E4" s="6"/>
      <c r="F4" s="6"/>
      <c r="G4" s="6">
        <f>ROUND(F5*G5,2)+ROUND(F6*G6,2)</f>
        <v>4533.3500000000004</v>
      </c>
      <c r="H4" s="6"/>
      <c r="I4" s="6"/>
      <c r="J4" s="9">
        <f>ROUND(SUM(J5:J6),2)</f>
        <v>5443.16</v>
      </c>
    </row>
    <row r="5" spans="1:10" ht="30" customHeight="1" x14ac:dyDescent="0.3">
      <c r="A5" s="10" t="s">
        <v>12</v>
      </c>
      <c r="B5" s="4" t="s">
        <v>13</v>
      </c>
      <c r="C5" s="4" t="s">
        <v>14</v>
      </c>
      <c r="D5" s="3" t="s">
        <v>15</v>
      </c>
      <c r="E5" s="4" t="s">
        <v>16</v>
      </c>
      <c r="F5" s="11">
        <v>4.5</v>
      </c>
      <c r="G5" s="12">
        <v>487.31</v>
      </c>
      <c r="H5" s="11">
        <v>20.07</v>
      </c>
      <c r="I5" s="12">
        <f>ROUND(G5 * ROUND(1 + (H5/100),4),2)</f>
        <v>585.11</v>
      </c>
      <c r="J5" s="12">
        <f>ROUND(ROUND(F5,2)*ROUND(I5,2),2)</f>
        <v>2633</v>
      </c>
    </row>
    <row r="6" spans="1:10" ht="28.2" customHeight="1" x14ac:dyDescent="0.3">
      <c r="A6" s="10" t="s">
        <v>17</v>
      </c>
      <c r="B6" s="4" t="s">
        <v>18</v>
      </c>
      <c r="C6" s="4" t="s">
        <v>19</v>
      </c>
      <c r="D6" s="3" t="s">
        <v>20</v>
      </c>
      <c r="E6" s="4" t="s">
        <v>21</v>
      </c>
      <c r="F6" s="11">
        <v>9</v>
      </c>
      <c r="G6" s="12">
        <v>260.05</v>
      </c>
      <c r="H6" s="11">
        <v>20.07</v>
      </c>
      <c r="I6" s="12">
        <f>ROUND(G6 * ROUND(1 + (H6/100),4),2)</f>
        <v>312.24</v>
      </c>
      <c r="J6" s="12">
        <f>ROUND(ROUND(F6,2)*ROUND(I6,2),2)</f>
        <v>2810.16</v>
      </c>
    </row>
    <row r="7" spans="1:10" ht="15" customHeight="1" x14ac:dyDescent="0.3">
      <c r="A7" s="7"/>
      <c r="B7" s="7"/>
      <c r="C7" s="7"/>
      <c r="D7" s="7"/>
      <c r="E7" s="7"/>
      <c r="F7" s="7"/>
      <c r="G7" s="7"/>
      <c r="H7" s="7"/>
      <c r="I7" s="7"/>
      <c r="J7" s="7"/>
    </row>
    <row r="8" spans="1:10" ht="19.95" customHeight="1" x14ac:dyDescent="0.3">
      <c r="A8" s="8" t="s">
        <v>22</v>
      </c>
      <c r="B8" s="6" t="s">
        <v>23</v>
      </c>
      <c r="C8" s="6"/>
      <c r="D8" s="6"/>
      <c r="E8" s="6"/>
      <c r="F8" s="6"/>
      <c r="G8" s="6">
        <f>ROUND(F9*G9,2)+ROUND(F10*G10,2)+ROUND(F11*G11,2)+ROUND(F12*G12,2)</f>
        <v>13283.61</v>
      </c>
      <c r="H8" s="6"/>
      <c r="I8" s="6"/>
      <c r="J8" s="9">
        <f>ROUND(SUM(J9:J12),2)</f>
        <v>15949.52</v>
      </c>
    </row>
    <row r="9" spans="1:10" ht="27.6" customHeight="1" x14ac:dyDescent="0.3">
      <c r="A9" s="10" t="s">
        <v>24</v>
      </c>
      <c r="B9" s="4" t="s">
        <v>25</v>
      </c>
      <c r="C9" s="4" t="s">
        <v>14</v>
      </c>
      <c r="D9" s="3" t="s">
        <v>26</v>
      </c>
      <c r="E9" s="4" t="s">
        <v>27</v>
      </c>
      <c r="F9" s="11">
        <v>22.99</v>
      </c>
      <c r="G9" s="12">
        <v>192.77</v>
      </c>
      <c r="H9" s="11">
        <v>20.07</v>
      </c>
      <c r="I9" s="12">
        <f>ROUND(G9 * ROUND(1 + (H9/100),4),2)</f>
        <v>231.46</v>
      </c>
      <c r="J9" s="12">
        <f>ROUND(ROUND(F9,2)*ROUND(I9,2),2)</f>
        <v>5321.27</v>
      </c>
    </row>
    <row r="10" spans="1:10" ht="18" customHeight="1" x14ac:dyDescent="0.3">
      <c r="A10" s="10" t="s">
        <v>28</v>
      </c>
      <c r="B10" s="4" t="s">
        <v>29</v>
      </c>
      <c r="C10" s="4" t="s">
        <v>30</v>
      </c>
      <c r="D10" s="3" t="s">
        <v>31</v>
      </c>
      <c r="E10" s="4" t="s">
        <v>27</v>
      </c>
      <c r="F10" s="11">
        <v>45.4</v>
      </c>
      <c r="G10" s="12">
        <v>38.340000000000003</v>
      </c>
      <c r="H10" s="11">
        <v>20.07</v>
      </c>
      <c r="I10" s="12">
        <f>ROUND(G10 * ROUND(1 + (H10/100),4),2)</f>
        <v>46.03</v>
      </c>
      <c r="J10" s="12">
        <f>ROUND(ROUND(F10,2)*ROUND(I10,2),2)</f>
        <v>2089.7600000000002</v>
      </c>
    </row>
    <row r="11" spans="1:10" ht="26.4" customHeight="1" x14ac:dyDescent="0.3">
      <c r="A11" s="10" t="s">
        <v>32</v>
      </c>
      <c r="B11" s="4" t="s">
        <v>33</v>
      </c>
      <c r="C11" s="4" t="s">
        <v>34</v>
      </c>
      <c r="D11" s="3" t="s">
        <v>35</v>
      </c>
      <c r="E11" s="4" t="s">
        <v>36</v>
      </c>
      <c r="F11" s="11">
        <v>68.39</v>
      </c>
      <c r="G11" s="12">
        <v>24.15</v>
      </c>
      <c r="H11" s="11">
        <v>20.07</v>
      </c>
      <c r="I11" s="12">
        <f>ROUND(G11 * ROUND(1 + (H11/100),4),2)</f>
        <v>29</v>
      </c>
      <c r="J11" s="12">
        <f>ROUND(ROUND(F11,2)*ROUND(I11,2),2)</f>
        <v>1983.31</v>
      </c>
    </row>
    <row r="12" spans="1:10" ht="21.6" customHeight="1" x14ac:dyDescent="0.3">
      <c r="A12" s="10" t="s">
        <v>37</v>
      </c>
      <c r="B12" s="4" t="s">
        <v>38</v>
      </c>
      <c r="C12" s="4" t="s">
        <v>30</v>
      </c>
      <c r="D12" s="3" t="s">
        <v>39</v>
      </c>
      <c r="E12" s="4" t="s">
        <v>27</v>
      </c>
      <c r="F12" s="11">
        <v>68.39</v>
      </c>
      <c r="G12" s="12">
        <v>79.83</v>
      </c>
      <c r="H12" s="11">
        <v>20.07</v>
      </c>
      <c r="I12" s="12">
        <f>ROUND(G12 * ROUND(1 + (H12/100),4),2)</f>
        <v>95.85</v>
      </c>
      <c r="J12" s="12">
        <f>ROUND(ROUND(F12,2)*ROUND(I12,2),2)</f>
        <v>6555.18</v>
      </c>
    </row>
    <row r="13" spans="1:10" ht="15" customHeight="1" x14ac:dyDescent="0.3">
      <c r="A13" s="7"/>
      <c r="B13" s="7"/>
      <c r="C13" s="7"/>
      <c r="D13" s="7"/>
      <c r="E13" s="7"/>
      <c r="F13" s="7"/>
      <c r="G13" s="7"/>
      <c r="H13" s="7"/>
      <c r="I13" s="7"/>
      <c r="J13" s="7"/>
    </row>
    <row r="14" spans="1:10" ht="19.95" customHeight="1" x14ac:dyDescent="0.3">
      <c r="A14" s="8" t="s">
        <v>40</v>
      </c>
      <c r="B14" s="6" t="s">
        <v>41</v>
      </c>
      <c r="C14" s="6"/>
      <c r="D14" s="6"/>
      <c r="E14" s="6"/>
      <c r="F14" s="6"/>
      <c r="G14" s="6">
        <f>ROUND(F15*G15,2)+ROUND(F16*G16,2)</f>
        <v>11628.960000000001</v>
      </c>
      <c r="H14" s="6"/>
      <c r="I14" s="6"/>
      <c r="J14" s="9">
        <f>ROUND(SUM(J15:J16),2)</f>
        <v>13962.11</v>
      </c>
    </row>
    <row r="15" spans="1:10" ht="42.6" customHeight="1" x14ac:dyDescent="0.3">
      <c r="A15" s="10" t="s">
        <v>42</v>
      </c>
      <c r="B15" s="4" t="s">
        <v>43</v>
      </c>
      <c r="C15" s="4" t="s">
        <v>19</v>
      </c>
      <c r="D15" s="3" t="s">
        <v>44</v>
      </c>
      <c r="E15" s="4" t="s">
        <v>45</v>
      </c>
      <c r="F15" s="11">
        <v>11</v>
      </c>
      <c r="G15" s="12">
        <v>99.94</v>
      </c>
      <c r="H15" s="11">
        <v>20.07</v>
      </c>
      <c r="I15" s="12">
        <f>ROUND(G15 * ROUND(1 + (H15/100),4),2)</f>
        <v>120</v>
      </c>
      <c r="J15" s="12">
        <f>ROUND(ROUND(F15,2)*ROUND(I15,2),2)</f>
        <v>1320</v>
      </c>
    </row>
    <row r="16" spans="1:10" ht="28.8" customHeight="1" x14ac:dyDescent="0.3">
      <c r="A16" s="10" t="s">
        <v>46</v>
      </c>
      <c r="B16" s="4" t="s">
        <v>47</v>
      </c>
      <c r="C16" s="4" t="s">
        <v>34</v>
      </c>
      <c r="D16" s="3" t="s">
        <v>48</v>
      </c>
      <c r="E16" s="4" t="s">
        <v>49</v>
      </c>
      <c r="F16" s="11">
        <v>172.73</v>
      </c>
      <c r="G16" s="12">
        <v>60.96</v>
      </c>
      <c r="H16" s="11">
        <v>20.07</v>
      </c>
      <c r="I16" s="12">
        <f>ROUND(G16 * ROUND(1 + (H16/100),4),2)</f>
        <v>73.19</v>
      </c>
      <c r="J16" s="12">
        <f>ROUND(ROUND(F16,2)*ROUND(I16,2),2)</f>
        <v>12642.11</v>
      </c>
    </row>
    <row r="17" spans="1:10" ht="15" customHeight="1" x14ac:dyDescent="0.3">
      <c r="A17" s="7"/>
      <c r="B17" s="7"/>
      <c r="C17" s="7"/>
      <c r="D17" s="7"/>
      <c r="E17" s="7"/>
      <c r="F17" s="7"/>
      <c r="G17" s="7"/>
      <c r="H17" s="7"/>
      <c r="I17" s="7"/>
      <c r="J17" s="7"/>
    </row>
    <row r="18" spans="1:10" ht="19.95" customHeight="1" x14ac:dyDescent="0.3">
      <c r="A18" s="8" t="s">
        <v>50</v>
      </c>
      <c r="B18" s="6" t="s">
        <v>51</v>
      </c>
      <c r="C18" s="6"/>
      <c r="D18" s="6"/>
      <c r="E18" s="6"/>
      <c r="F18" s="6"/>
      <c r="G18" s="6">
        <f>ROUND(F19*G19,2)</f>
        <v>16962.009999999998</v>
      </c>
      <c r="H18" s="6"/>
      <c r="I18" s="6"/>
      <c r="J18" s="9">
        <f>ROUND(SUM(J19:J19),2)</f>
        <v>20366.009999999998</v>
      </c>
    </row>
    <row r="19" spans="1:10" ht="44.4" customHeight="1" x14ac:dyDescent="0.3">
      <c r="A19" s="10" t="s">
        <v>52</v>
      </c>
      <c r="B19" s="4" t="s">
        <v>53</v>
      </c>
      <c r="C19" s="4" t="s">
        <v>14</v>
      </c>
      <c r="D19" s="3" t="s">
        <v>54</v>
      </c>
      <c r="E19" s="4" t="s">
        <v>55</v>
      </c>
      <c r="F19" s="11">
        <v>181.16</v>
      </c>
      <c r="G19" s="12">
        <v>93.63</v>
      </c>
      <c r="H19" s="11">
        <v>20.07</v>
      </c>
      <c r="I19" s="12">
        <f>ROUND(G19 * ROUND(1 + (H19/100),4),2)</f>
        <v>112.42</v>
      </c>
      <c r="J19" s="12">
        <f>ROUND(ROUND(F19,2)*ROUND(I19,2),2)</f>
        <v>20366.009999999998</v>
      </c>
    </row>
    <row r="20" spans="1:10" ht="15" customHeight="1" x14ac:dyDescent="0.3">
      <c r="A20" s="7"/>
      <c r="B20" s="7"/>
      <c r="C20" s="7"/>
      <c r="D20" s="7"/>
      <c r="E20" s="7"/>
      <c r="F20" s="7"/>
      <c r="G20" s="7"/>
      <c r="H20" s="7"/>
      <c r="I20" s="7"/>
      <c r="J20" s="7"/>
    </row>
    <row r="21" spans="1:10" ht="19.95" customHeight="1" x14ac:dyDescent="0.3">
      <c r="A21" s="8" t="s">
        <v>56</v>
      </c>
      <c r="B21" s="6" t="s">
        <v>57</v>
      </c>
      <c r="C21" s="6"/>
      <c r="D21" s="6"/>
      <c r="E21" s="6"/>
      <c r="F21" s="6"/>
      <c r="G21" s="6">
        <f>ROUND(F22*G22,2)+ROUND(F23*G23,2)</f>
        <v>28132.33</v>
      </c>
      <c r="H21" s="6"/>
      <c r="I21" s="6"/>
      <c r="J21" s="9">
        <f>ROUND(SUM(J22:J23),2)</f>
        <v>33778.379999999997</v>
      </c>
    </row>
    <row r="22" spans="1:10" ht="34.799999999999997" customHeight="1" x14ac:dyDescent="0.3">
      <c r="A22" s="10" t="s">
        <v>58</v>
      </c>
      <c r="B22" s="4" t="s">
        <v>59</v>
      </c>
      <c r="C22" s="4" t="s">
        <v>14</v>
      </c>
      <c r="D22" s="3" t="s">
        <v>60</v>
      </c>
      <c r="E22" s="4" t="s">
        <v>16</v>
      </c>
      <c r="F22" s="11">
        <v>80.150000000000006</v>
      </c>
      <c r="G22" s="12">
        <v>36.380000000000003</v>
      </c>
      <c r="H22" s="11">
        <v>20.07</v>
      </c>
      <c r="I22" s="12">
        <f>ROUND(G22 * ROUND(1 + (H22/100),4),2)</f>
        <v>43.68</v>
      </c>
      <c r="J22" s="12">
        <f>ROUND(ROUND(F22,2)*ROUND(I22,2),2)</f>
        <v>3500.95</v>
      </c>
    </row>
    <row r="23" spans="1:10" ht="36" customHeight="1" x14ac:dyDescent="0.3">
      <c r="A23" s="10" t="s">
        <v>61</v>
      </c>
      <c r="B23" s="4" t="s">
        <v>53</v>
      </c>
      <c r="C23" s="4" t="s">
        <v>14</v>
      </c>
      <c r="D23" s="3" t="s">
        <v>62</v>
      </c>
      <c r="E23" s="4" t="s">
        <v>16</v>
      </c>
      <c r="F23" s="11">
        <v>304.51</v>
      </c>
      <c r="G23" s="12">
        <v>82.81</v>
      </c>
      <c r="H23" s="11">
        <v>20.07</v>
      </c>
      <c r="I23" s="12">
        <f>ROUND(G23 * ROUND(1 + (H23/100),4),2)</f>
        <v>99.43</v>
      </c>
      <c r="J23" s="12">
        <f>ROUND(ROUND(F23,2)*ROUND(I23,2),2)</f>
        <v>30277.43</v>
      </c>
    </row>
    <row r="24" spans="1:10" ht="15" customHeight="1" x14ac:dyDescent="0.3">
      <c r="A24" s="7"/>
      <c r="B24" s="7"/>
      <c r="C24" s="7"/>
      <c r="D24" s="7"/>
      <c r="E24" s="7"/>
      <c r="F24" s="7"/>
      <c r="G24" s="7"/>
      <c r="H24" s="7"/>
      <c r="I24" s="7"/>
      <c r="J24" s="7"/>
    </row>
    <row r="25" spans="1:10" ht="19.95" customHeight="1" x14ac:dyDescent="0.3">
      <c r="A25" s="8" t="s">
        <v>63</v>
      </c>
      <c r="B25" s="6" t="s">
        <v>64</v>
      </c>
      <c r="C25" s="6"/>
      <c r="D25" s="6"/>
      <c r="E25" s="6"/>
      <c r="F25" s="6"/>
      <c r="G25" s="6">
        <f>ROUND(F26*G26,2)</f>
        <v>77288.28</v>
      </c>
      <c r="H25" s="6"/>
      <c r="I25" s="6"/>
      <c r="J25" s="9">
        <f>ROUND(SUM(J26:J26),2)</f>
        <v>92799.14</v>
      </c>
    </row>
    <row r="26" spans="1:10" ht="37.799999999999997" customHeight="1" x14ac:dyDescent="0.3">
      <c r="A26" s="10" t="s">
        <v>65</v>
      </c>
      <c r="B26" s="4" t="s">
        <v>66</v>
      </c>
      <c r="C26" s="4" t="s">
        <v>19</v>
      </c>
      <c r="D26" s="3" t="s">
        <v>67</v>
      </c>
      <c r="E26" s="4" t="s">
        <v>55</v>
      </c>
      <c r="F26" s="11">
        <v>280.02999999999997</v>
      </c>
      <c r="G26" s="12">
        <v>276</v>
      </c>
      <c r="H26" s="11">
        <v>20.07</v>
      </c>
      <c r="I26" s="12">
        <f>ROUND(G26 * ROUND(1 + (H26/100),4),2)</f>
        <v>331.39</v>
      </c>
      <c r="J26" s="12">
        <f>ROUND(ROUND(F26,2)*ROUND(I26,2),2)</f>
        <v>92799.14</v>
      </c>
    </row>
    <row r="27" spans="1:10" ht="15" customHeight="1" x14ac:dyDescent="0.3">
      <c r="A27" s="7"/>
      <c r="B27" s="7"/>
      <c r="C27" s="7"/>
      <c r="D27" s="7"/>
      <c r="E27" s="7"/>
      <c r="F27" s="7"/>
      <c r="G27" s="7"/>
      <c r="H27" s="7"/>
      <c r="I27" s="7"/>
      <c r="J27" s="7"/>
    </row>
    <row r="28" spans="1:10" ht="19.95" customHeight="1" x14ac:dyDescent="0.3">
      <c r="A28" s="8" t="s">
        <v>68</v>
      </c>
      <c r="B28" s="6" t="s">
        <v>69</v>
      </c>
      <c r="C28" s="6"/>
      <c r="D28" s="6"/>
      <c r="E28" s="6"/>
      <c r="F28" s="6"/>
      <c r="G28" s="6">
        <f>ROUND(F29*G29,2)</f>
        <v>5005.83</v>
      </c>
      <c r="H28" s="6"/>
      <c r="I28" s="6"/>
      <c r="J28" s="9">
        <f>ROUND(SUM(J29:J29),2)</f>
        <v>6008.59</v>
      </c>
    </row>
    <row r="29" spans="1:10" ht="25.8" customHeight="1" x14ac:dyDescent="0.3">
      <c r="A29" s="10" t="s">
        <v>70</v>
      </c>
      <c r="B29" s="4" t="s">
        <v>71</v>
      </c>
      <c r="C29" s="4" t="s">
        <v>34</v>
      </c>
      <c r="D29" s="3" t="s">
        <v>72</v>
      </c>
      <c r="E29" s="4" t="s">
        <v>21</v>
      </c>
      <c r="F29" s="11">
        <v>397.92</v>
      </c>
      <c r="G29" s="12">
        <v>12.58</v>
      </c>
      <c r="H29" s="11">
        <v>20.07</v>
      </c>
      <c r="I29" s="12">
        <f>ROUND(G29 * ROUND(1 + (H29/100),4),2)</f>
        <v>15.1</v>
      </c>
      <c r="J29" s="12">
        <f>ROUND(ROUND(F29,2)*ROUND(I29,2),2)</f>
        <v>6008.59</v>
      </c>
    </row>
    <row r="30" spans="1:10" ht="15" customHeight="1" x14ac:dyDescent="0.3">
      <c r="A30" s="7"/>
      <c r="B30" s="7"/>
      <c r="C30" s="7"/>
      <c r="D30" s="7"/>
      <c r="E30" s="7"/>
      <c r="F30" s="7"/>
      <c r="G30" s="7"/>
      <c r="H30" s="7"/>
      <c r="I30" s="7"/>
      <c r="J30" s="7"/>
    </row>
    <row r="31" spans="1:10" ht="19.95" customHeight="1" x14ac:dyDescent="0.3">
      <c r="A31" s="8" t="s">
        <v>73</v>
      </c>
      <c r="B31" s="6" t="s">
        <v>74</v>
      </c>
      <c r="C31" s="6"/>
      <c r="D31" s="6"/>
      <c r="E31" s="6"/>
      <c r="F31" s="6"/>
      <c r="G31" s="6">
        <f>ROUND(F32*G32,2)</f>
        <v>754.06</v>
      </c>
      <c r="H31" s="6"/>
      <c r="I31" s="6"/>
      <c r="J31" s="9">
        <f>ROUND(SUM(J32:J32),2)</f>
        <v>905.27</v>
      </c>
    </row>
    <row r="32" spans="1:10" ht="23.4" customHeight="1" x14ac:dyDescent="0.3">
      <c r="A32" s="10" t="s">
        <v>75</v>
      </c>
      <c r="B32" s="4" t="s">
        <v>76</v>
      </c>
      <c r="C32" s="4" t="s">
        <v>34</v>
      </c>
      <c r="D32" s="3" t="s">
        <v>77</v>
      </c>
      <c r="E32" s="4" t="s">
        <v>21</v>
      </c>
      <c r="F32" s="11">
        <v>99.48</v>
      </c>
      <c r="G32" s="12">
        <v>7.58</v>
      </c>
      <c r="H32" s="11">
        <v>20.07</v>
      </c>
      <c r="I32" s="12">
        <f>ROUND(G32 * ROUND(1 + (H32/100),4),2)</f>
        <v>9.1</v>
      </c>
      <c r="J32" s="12">
        <f>ROUND(ROUND(F32,2)*ROUND(I32,2),2)</f>
        <v>905.27</v>
      </c>
    </row>
    <row r="33" spans="1:10" ht="15" customHeight="1" x14ac:dyDescent="0.3">
      <c r="A33" s="7"/>
      <c r="B33" s="7"/>
      <c r="C33" s="7"/>
      <c r="D33" s="7"/>
      <c r="E33" s="7"/>
      <c r="F33" s="7"/>
      <c r="G33" s="7"/>
      <c r="H33" s="7"/>
      <c r="I33" s="7"/>
      <c r="J33" s="7"/>
    </row>
    <row r="34" spans="1:10" ht="15" customHeight="1" x14ac:dyDescent="0.3">
      <c r="A34" s="16"/>
      <c r="B34" s="16"/>
      <c r="C34" s="16"/>
      <c r="D34" s="16"/>
      <c r="E34" s="16"/>
      <c r="F34" s="16"/>
      <c r="G34" s="16"/>
      <c r="H34" s="17" t="s">
        <v>78</v>
      </c>
      <c r="I34" s="17"/>
      <c r="J34" s="9">
        <f>J36 - J35</f>
        <v>31623.750799999951</v>
      </c>
    </row>
    <row r="35" spans="1:10" ht="15" customHeight="1" x14ac:dyDescent="0.3">
      <c r="A35" s="16"/>
      <c r="B35" s="16"/>
      <c r="C35" s="16"/>
      <c r="D35" s="16"/>
      <c r="E35" s="16"/>
      <c r="F35" s="16"/>
      <c r="G35" s="16"/>
      <c r="H35" s="17" t="s">
        <v>79</v>
      </c>
      <c r="I35" s="17"/>
      <c r="J35" s="9">
        <f>SUMPRODUCT(ROUND(F4:F33,2),ROUND(G4:G33,2))</f>
        <v>157588.42920000004</v>
      </c>
    </row>
    <row r="36" spans="1:10" ht="15" customHeight="1" x14ac:dyDescent="0.3">
      <c r="A36" s="16"/>
      <c r="B36" s="16"/>
      <c r="C36" s="16"/>
      <c r="D36" s="16"/>
      <c r="E36" s="16"/>
      <c r="F36" s="16"/>
      <c r="G36" s="16"/>
      <c r="H36" s="17" t="s">
        <v>80</v>
      </c>
      <c r="I36" s="17"/>
      <c r="J36" s="9">
        <f>J4+J8+J14+J18+J21+J25+J28+J31</f>
        <v>189212.18</v>
      </c>
    </row>
    <row r="37" spans="1:10" ht="15" customHeight="1" x14ac:dyDescent="0.3">
      <c r="A37" s="13"/>
      <c r="B37" s="13"/>
      <c r="C37" s="13"/>
      <c r="D37" s="13"/>
      <c r="E37" s="13"/>
      <c r="F37" s="13"/>
      <c r="G37" s="13"/>
      <c r="H37" s="14"/>
      <c r="I37" s="14"/>
      <c r="J37" s="15"/>
    </row>
    <row r="38" spans="1:10" x14ac:dyDescent="0.3">
      <c r="A38" s="18" t="s">
        <v>81</v>
      </c>
      <c r="B38" s="18"/>
      <c r="C38" s="18"/>
      <c r="D38" s="18"/>
      <c r="E38" s="18"/>
      <c r="F38" s="18"/>
      <c r="G38" s="18"/>
      <c r="H38" s="18"/>
      <c r="I38" s="18"/>
      <c r="J38" s="18"/>
    </row>
    <row r="40" spans="1:10" x14ac:dyDescent="0.3">
      <c r="A40" s="19" t="s">
        <v>85</v>
      </c>
      <c r="B40" s="19"/>
      <c r="C40" s="19"/>
      <c r="D40" s="19"/>
      <c r="E40" s="19"/>
      <c r="F40" s="19"/>
      <c r="G40" s="19"/>
      <c r="H40" s="19"/>
      <c r="I40" s="19"/>
      <c r="J40" s="19"/>
    </row>
    <row r="41" spans="1:10" x14ac:dyDescent="0.3">
      <c r="A41" s="19" t="s">
        <v>82</v>
      </c>
      <c r="B41" s="19"/>
      <c r="C41" s="19"/>
      <c r="D41" s="19"/>
      <c r="E41" s="19"/>
      <c r="F41" s="19"/>
      <c r="G41" s="19"/>
      <c r="H41" s="19"/>
      <c r="I41" s="19"/>
      <c r="J41" s="19"/>
    </row>
    <row r="42" spans="1:10" x14ac:dyDescent="0.3">
      <c r="A42" s="19" t="s">
        <v>83</v>
      </c>
      <c r="B42" s="19"/>
      <c r="C42" s="19"/>
      <c r="D42" s="19"/>
      <c r="E42" s="19"/>
      <c r="F42" s="19"/>
      <c r="G42" s="19"/>
      <c r="H42" s="19"/>
      <c r="I42" s="19"/>
      <c r="J42" s="19"/>
    </row>
    <row r="43" spans="1:10" x14ac:dyDescent="0.3">
      <c r="A43" s="19" t="s">
        <v>84</v>
      </c>
      <c r="B43" s="19"/>
      <c r="C43" s="19"/>
      <c r="D43" s="19"/>
      <c r="E43" s="19"/>
      <c r="F43" s="19"/>
      <c r="G43" s="19"/>
      <c r="H43" s="19"/>
      <c r="I43" s="19"/>
      <c r="J43" s="19"/>
    </row>
  </sheetData>
  <mergeCells count="25">
    <mergeCell ref="A43:J43"/>
    <mergeCell ref="A38:J38"/>
    <mergeCell ref="A40:J40"/>
    <mergeCell ref="A41:J41"/>
    <mergeCell ref="A42:J42"/>
    <mergeCell ref="B31:I31"/>
    <mergeCell ref="A33:J33"/>
    <mergeCell ref="H34:I34"/>
    <mergeCell ref="H35:I35"/>
    <mergeCell ref="H36:I36"/>
    <mergeCell ref="A24:J24"/>
    <mergeCell ref="B25:I25"/>
    <mergeCell ref="A27:J27"/>
    <mergeCell ref="B28:I28"/>
    <mergeCell ref="A30:J30"/>
    <mergeCell ref="B14:I14"/>
    <mergeCell ref="A17:J17"/>
    <mergeCell ref="B18:I18"/>
    <mergeCell ref="A20:J20"/>
    <mergeCell ref="B21:I21"/>
    <mergeCell ref="A1:J1"/>
    <mergeCell ref="B4:I4"/>
    <mergeCell ref="A7:J7"/>
    <mergeCell ref="B8:I8"/>
    <mergeCell ref="A13:J13"/>
  </mergeCells>
  <printOptions horizontalCentered="1"/>
  <pageMargins left="0.39370078740157483" right="0.39370078740157483" top="0.39370078740157483" bottom="1.1811023622047245" header="0.39370078740157483" footer="0"/>
  <pageSetup paperSize="9" orientation="landscape" r:id="rId1"/>
  <headerFooter>
    <oddFooter>&amp;C&amp;G&amp;RPágina &amp;P de 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3</vt:i4>
      </vt:variant>
    </vt:vector>
  </HeadingPairs>
  <TitlesOfParts>
    <vt:vector size="4" baseType="lpstr">
      <vt:lpstr>orcamento</vt:lpstr>
      <vt:lpstr>JR_PAGE_ANCHOR_0_1</vt:lpstr>
      <vt:lpstr>orcamento!Titulos_de_impressao</vt:lpstr>
      <vt:lpstr>VALOR_TOTAL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modified xsi:type="dcterms:W3CDTF">2024-11-14T12:54:17Z</dcterms:modified>
</cp:coreProperties>
</file>